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<sst xmlns="http://schemas.openxmlformats.org/spreadsheetml/2006/main" count="631" uniqueCount="361">
  <si>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</si>
  <si>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</si>
  <si>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</si>
  <si>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</si>
  <si>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</si>
  <si>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</si>
  <si>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</si>
  <si>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</si>
  <si>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</si>
  <si>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</si>
  <si>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</si>
  <si>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</si>
  <si>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</si>
  <si>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</si>
  <si>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</si>
  <si>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</si>
  <si>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</si>
  <si>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</si>
  <si>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</si>
  <si>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</si>
  <si>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</si>
  <si>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</si>
  <si>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</si>
  <si>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</si>
  <si>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</si>
  <si>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</si>
  <si>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</si>
  <si>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</si>
  <si>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</si>
  <si>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</si>
  <si>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</si>
  <si>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</si>
  <si>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</si>
  <si>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</si>
  <si>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</si>
  <si>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</si>
  <si>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</si>
  <si>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</si>
  <si>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</si>
  <si>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</si>
  <si>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</si>
  <si>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</si>
  <si>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</si>
  <si>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</si>
  <si>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</si>
  <si>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</si>
  <si>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</si>
  <si>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</si>
  <si>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</si>
  <si>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</si>
  <si>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</si>
  <si>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</si>
  <si>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</si>
  <si>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</si>
  <si>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</si>
  <si>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</si>
  <si>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</si>
  <si>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</si>
  <si>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</si>
  <si>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</si>
  <si>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</si>
  <si>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</si>
  <si>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</si>
  <si>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</si>
  <si>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</si>
  <si>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</si>
  <si>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</si>
  <si>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</si>
  <si>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</si>
  <si>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</si>
  <si>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</si>
  <si>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</si>
  <si>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</si>
  <si>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</si>
  <si>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</si>
  <si>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</si>
  <si>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</si>
  <si>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</si>
  <si>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</si>
  <si>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</si>
  <si>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</si>
  <si>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</si>
  <si>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</si>
  <si>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</si>
  <si>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</si>
  <si>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</si>
  <si>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</si>
  <si>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</si>
  <si>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</si>
  <si>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</si>
  <si>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</si>
  <si>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</si>
  <si>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</si>
  <si>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</si>
  <si>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</si>
  <si>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</si>
  <si>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</si>
  <si>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</si>
  <si>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</si>
  <si>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</si>
  <si>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</si>
  <si>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</si>
  <si>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</si>
  <si>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</si>
  <si>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</si>
  <si>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</si>
  <si>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</si>
  <si>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</si>
  <si>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</si>
  <si>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</si>
  <si>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</si>
  <si>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</si>
  <si>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</si>
  <si>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</si>
  <si>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</si>
  <si>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</si>
  <si>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</si>
  <si>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</si>
  <si>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</si>
  <si>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</si>
  <si>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</si>
  <si>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</si>
  <si>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</si>
  <si>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</si>
  <si>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</si>
  <si>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</si>
  <si>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</si>
  <si>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</si>
  <si>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</si>
  <si>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</si>
  <si>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</si>
  <si>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</si>
  <si>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</si>
  <si>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</si>
  <si>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</si>
  <si>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</si>
  <si>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</si>
  <si>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</si>
  <si>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</si>
  <si>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</si>
  <si>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</si>
  <si>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</si>
  <si>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</si>
  <si>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</si>
  <si>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</si>
  <si>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</si>
  <si>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</si>
  <si>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</si>
  <si>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</si>
  <si>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</si>
  <si>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</si>
  <si>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</si>
  <si>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</si>
  <si>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</si>
  <si>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</si>
  <si>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</si>
  <si>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</si>
  <si>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</si>
  <si>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</si>
  <si>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</si>
  <si>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</si>
  <si>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</si>
  <si>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</si>
  <si>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</si>
  <si>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</si>
  <si>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</si>
  <si>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</si>
  <si>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</si>
  <si>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</si>
  <si>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</si>
  <si>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</si>
  <si>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</si>
  <si>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</si>
  <si>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</si>
  <si>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</si>
  <si>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</si>
  <si>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</si>
  <si>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</si>
  <si>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</si>
  <si>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</si>
  <si>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</si>
  <si>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</si>
  <si>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</si>
  <si>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</si>
  <si>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</si>
  <si>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</si>
  <si>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</si>
  <si>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</si>
  <si>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</si>
  <si>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</si>
  <si>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</si>
  <si>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</si>
  <si>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</si>
  <si>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</si>
  <si>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</si>
  <si>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</si>
  <si>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</si>
  <si>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</si>
  <si>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</si>
  <si>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</si>
  <si>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</si>
  <si>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</si>
  <si>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</si>
  <si>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</si>
  <si>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</si>
  <si>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</si>
  <si>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</si>
  <si>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</si>
  <si>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</si>
  <si>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</si>
  <si>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</si>
  <si>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</si>
  <si>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</si>
  <si>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</si>
  <si>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</si>
  <si>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</si>
  <si>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</si>
  <si>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</si>
  <si>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</si>
  <si>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</si>
  <si>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</si>
  <si>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</si>
  <si>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</si>
  <si>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</si>
  <si>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</si>
  <si>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</si>
  <si>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</si>
  <si>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</si>
  <si>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</si>
  <si>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</si>
  <si>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</si>
  <si>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</si>
  <si>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</si>
  <si>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</si>
  <si>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</si>
  <si>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</si>
  <si>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</si>
  <si>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</si>
  <si>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</si>
  <si>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</si>
  <si>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</si>
  <si>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</si>
  <si>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</si>
  <si>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</si>
  <si>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</si>
  <si>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</si>
  <si>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</si>
  <si>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</si>
  <si>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</si>
  <si>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</si>
  <si>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</si>
  <si>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</si>
  <si>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</si>
  <si>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</si>
  <si>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</si>
  <si>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</si>
  <si>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</si>
  <si>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</si>
  <si>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</si>
  <si>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</si>
  <si>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</si>
  <si>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</si>
  <si>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</si>
  <si>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</si>
  <si>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</si>
  <si>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</si>
  <si>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</si>
  <si>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</si>
  <si>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</si>
  <si>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</si>
  <si>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</si>
  <si>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</si>
  <si>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</si>
  <si>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</si>
  <si>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</si>
  <si>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</si>
  <si>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</si>
  <si>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</si>
  <si>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</si>
  <si>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</si>
  <si>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</si>
  <si>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</si>
  <si>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</si>
  <si>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</si>
  <si>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</si>
  <si>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</si>
  <si>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</si>
  <si>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</si>
  <si>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</si>
  <si>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</si>
  <si>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</si>
  <si>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</si>
  <si>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</si>
  <si>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</si>
  <si>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</si>
  <si>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</si>
  <si>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</si>
  <si>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</si>
  <si>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</si>
  <si>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</si>
  <si>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</si>
  <si>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</si>
  <si>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</si>
  <si>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</si>
  <si>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</si>
  <si>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</si>
  <si>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</si>
  <si>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</si>
  <si>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</si>
  <si>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</si>
  <si>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</si>
  <si>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</si>
  <si>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</si>
  <si>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</si>
  <si>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</si>
  <si>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</si>
  <si>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</si>
  <si>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</si>
  <si>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</si>
  <si>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</si>
  <si>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</si>
  <si>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</si>
  <si>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</si>
  <si>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</si>
  <si>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</si>
  <si>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</si>
  <si>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</si>
  <si>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</si>
  <si>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</si>
  <si>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</si>
  <si>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</si>
  <si>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</si>
  <si>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</si>
  <si>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</si>
  <si>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</si>
  <si>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</si>
  <si>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</si>
  <si>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</si>
  <si>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</si>
  <si>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</si>
  <si>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</si>
  <si>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</si>
  <si>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</si>
  <si>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</si>
  <si>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</si>
  <si>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P_Нр_25_1.2_016844</t>
  </si>
  <si>
    <t>Реконструкция КВЛ-10 кВ РП-30-ТП-540, г.Новороссийск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</si>
  <si>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</si>
  <si>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</si>
  <si>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016844</t>
  </si>
  <si>
    <t>АПвПуг-10</t>
  </si>
  <si>
    <t xml:space="preserve">3 (1х300) </t>
  </si>
  <si>
    <t>0,050</t>
  </si>
  <si>
    <t>2КЛ-10 кВ на КВЛ-10 кВ РП-30 - ТП-540 (I,II цепь от РП-30</t>
  </si>
  <si>
    <t xml:space="preserve">3 (1х300)  </t>
  </si>
  <si>
    <t>0,560</t>
  </si>
  <si>
    <t>2КЛ-10 кВ на КВЛ-10 кВ РП-30 - ТП-540</t>
  </si>
  <si>
    <t>0,030</t>
  </si>
  <si>
    <t>КЛ-10 кВ на КВЛ-10 кВ РП-30 - ТП-540 (I цепь до ТП-744</t>
  </si>
  <si>
    <t xml:space="preserve"> реконструкция 2КЛ-10 кВ на КВЛ-10 кВ РП-30 - ТП-540 (I,II цепь от РП-30, реконструкция 2КЛ-10 кВ на КВЛ-10 кВ РП-30 - ТП-540, реконструкция КЛ-10 кВ на КВЛ-10 кВ РП-30 - ТП-540 (I цепь до ТП-744, </t>
  </si>
  <si>
    <t xml:space="preserve"> реконструкция 2КЛ-10 кВ на КВЛ-10 кВ РП-30 - ТП-540 (I,II цепь от РП-30 кабелем марки АПвПуг-10 сечением 3 (1х300)  мм2, протяженностью 2х0,050 км, реконструкция 2КЛ-10 кВ на КВЛ-10 кВ РП-30 - ТП-540 кабелем марки АПвПуг-10 сечением 3 (1х300)   мм2, протяженностью 2х0,560 км, реконструкция КЛ-10 кВ на КВЛ-10 кВ РП-30 - ТП-540 (I цепь до ТП-744 кабелем марки  сечением 3 (1х300) 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</si>
</sst>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18.227203069999998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14.7678251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P_Нр_25_1.2_016844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КВЛ-10 кВ РП-30-ТП-540, г.Новороссийск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P_Нр_25_1.2_016844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КВЛ-10 кВ РП-30-ТП-540,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356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 t="s">
        <v>19</v>
      </c>
      <c r="M30" s="127"/>
      <c r="N30" s="128" t="s">
        <v>354</v>
      </c>
      <c r="O30" s="128"/>
      <c r="P30" s="128" t="s">
        <v>292</v>
      </c>
      <c r="Q30" s="128"/>
      <c r="R30" s="85" t="s">
        <v>355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9" t="s">
        <v>358</v>
      </c>
      <c r="D31" s="190"/>
      <c r="E31" s="193"/>
      <c r="F31" s="193"/>
      <c r="G31" s="190">
        <v>10</v>
      </c>
      <c r="H31" s="190"/>
      <c r="I31" s="190">
        <v>10</v>
      </c>
      <c r="J31" s="191"/>
      <c r="K31" s="191"/>
      <c r="L31" s="192">
        <v>1</v>
      </c>
      <c r="M31" s="127"/>
      <c r="N31" s="128" t="s">
        <v>354</v>
      </c>
      <c r="O31" s="128"/>
      <c r="P31" s="128" t="s">
        <v>292</v>
      </c>
      <c r="Q31" s="128"/>
      <c r="R31" s="85" t="s">
        <v>357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P_Нр_25_1.2_016844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КВЛ-10 кВ РП-30-ТП-540, г.Новороссийск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P_Нр_25_1.2_016844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КВЛ-10 кВ РП-30-ТП-540,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P_Нр_25_1.2_016844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КВЛ-10 кВ РП-30-ТП-540, г.Новороссийск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18.227203069999998</v>
      </c>
      <c r="E24" s="214"/>
      <c r="F24" s="214"/>
      <c r="G24" s="213"/>
      <c r="H24" s="213"/>
      <c r="I24" s="213"/>
      <c r="J24" s="213"/>
      <c r="K24" s="213"/>
      <c r="L24" s="213">
        <v>17.610582751999999</v>
      </c>
      <c r="M24" s="213"/>
      <c r="N24" s="213">
        <v>17.610582749999999</v>
      </c>
      <c r="O24" s="213"/>
      <c r="P24" s="213">
        <v>5.7893371746504307</v>
      </c>
      <c r="Q24" s="213"/>
      <c r="R24" s="213">
        <v>0.61662032</v>
      </c>
      <c r="S24" s="213">
        <v>0</v>
      </c>
      <c r="T24" s="213">
        <f>H24+L24+P24</f>
        <v>23.39991992665043</v>
      </c>
      <c r="U24" s="213">
        <f>J24+N24+R24+F24+V24</f>
        <v>18.227203069999998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18.227203069999998</v>
      </c>
      <c r="E27" s="215"/>
      <c r="F27" s="215"/>
      <c r="G27" s="215"/>
      <c r="H27" s="215"/>
      <c r="I27" s="215"/>
      <c r="J27" s="215"/>
      <c r="K27" s="215"/>
      <c r="L27" s="215">
        <v>17.610582751999999</v>
      </c>
      <c r="M27" s="215"/>
      <c r="N27" s="215">
        <v>17.610582749999999</v>
      </c>
      <c r="O27" s="215"/>
      <c r="P27" s="215">
        <v>5.7893371746504307</v>
      </c>
      <c r="Q27" s="215"/>
      <c r="R27" s="215">
        <v>0.61662032</v>
      </c>
      <c r="S27" s="215">
        <v>0</v>
      </c>
      <c r="T27" s="215">
        <f t="shared" si="0"/>
        <v>23.39991992665043</v>
      </c>
      <c r="U27" s="215">
        <f t="shared" si="2"/>
        <v>18.227203069999998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14.7678251</v>
      </c>
      <c r="E30" s="213"/>
      <c r="F30" s="213"/>
      <c r="G30" s="215"/>
      <c r="H30" s="215"/>
      <c r="I30" s="215"/>
      <c r="J30" s="215"/>
      <c r="K30" s="215"/>
      <c r="L30" s="215">
        <v>1.3480040849000001</v>
      </c>
      <c r="M30" s="215"/>
      <c r="N30" s="215">
        <v>0</v>
      </c>
      <c r="O30" s="215"/>
      <c r="P30" s="215">
        <v>18.151929187308692</v>
      </c>
      <c r="Q30" s="215"/>
      <c r="R30" s="215">
        <v>14.7678251</v>
      </c>
      <c r="S30" s="215">
        <v>14.15120478</v>
      </c>
      <c r="T30" s="213">
        <f t="shared" si="0"/>
        <v>19.499933272208693</v>
      </c>
      <c r="U30" s="213">
        <f>J30+N30+R30+F30+V30</f>
        <v>14.7678251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0.64000000000000012</v>
      </c>
      <c r="Q41" s="215"/>
      <c r="R41" s="215">
        <f t="shared" si="5"/>
        <v>0.46800000000000003</v>
      </c>
      <c r="S41" s="215">
        <f t="shared" si="5"/>
        <v>0.46800000000000003</v>
      </c>
      <c r="T41" s="215">
        <f t="shared" si="0"/>
        <v>0.64000000000000012</v>
      </c>
      <c r="U41" s="215">
        <f t="shared" si="4"/>
        <v>0.46800000000000003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0.64000000000000012</v>
      </c>
      <c r="Q49" s="215"/>
      <c r="R49" s="215">
        <v>0.46800000000000003</v>
      </c>
      <c r="S49" s="215">
        <v>0.46800000000000003</v>
      </c>
      <c r="T49" s="215">
        <f t="shared" si="0"/>
        <v>0.64000000000000012</v>
      </c>
      <c r="U49" s="215">
        <f t="shared" si="7"/>
        <v>0.46800000000000003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14.7678251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19.499933272208693</v>
      </c>
      <c r="Q52" s="215"/>
      <c r="R52" s="215">
        <v>14.7678251</v>
      </c>
      <c r="S52" s="215">
        <v>14.7678251</v>
      </c>
      <c r="T52" s="215">
        <f t="shared" si="0"/>
        <v>19.499933272208693</v>
      </c>
      <c r="U52" s="215">
        <f t="shared" ref="U52:U57" si="8">J52+N52+R52</f>
        <v>14.7678251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0.46800000000000003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0.64000000000000012</v>
      </c>
      <c r="Q56" s="215"/>
      <c r="R56" s="215">
        <v>0.46800000000000003</v>
      </c>
      <c r="S56" s="215">
        <v>0.46800000000000003</v>
      </c>
      <c r="T56" s="215">
        <f t="shared" si="0"/>
        <v>0.64000000000000012</v>
      </c>
      <c r="U56" s="215">
        <f t="shared" si="8"/>
        <v>0.46800000000000003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P_Нр_25_1.2_016844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КВЛ-10 кВ РП-30-ТП-540, г.Новороссийск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КВЛ-10 кВ РП-30-ТП-540, г.Новороссийск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18.227203069999998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18.227203069999998</v>
      </c>
    </row>
    <row r="36" spans="1:2" ht="16.5" thickBot="1" x14ac:dyDescent="0.3">
      <c r="A36" s="97" t="s">
        <v>167</v>
      </c>
      <c r="B36" s="217">
        <f>'3.4. Паспорт фин осв ввод'!U30*1.18</f>
        <v>17.426033617999998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18.227203069999998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17.426033617999998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2026-08-05T08:29:24Z</dcterms:modified>
</cp:coreProperties>
</file>